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Plan1" sheetId="1" r:id="rId1"/>
  </sheets>
  <definedNames>
    <definedName name="_xlnm.Print_Area" localSheetId="0">Plan1!$A$1:$V$34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27" i="1" l="1"/>
  <c r="V26" i="1"/>
  <c r="T26" i="1"/>
  <c r="R26" i="1"/>
  <c r="P26" i="1"/>
  <c r="N26" i="1"/>
  <c r="L26" i="1"/>
  <c r="J26" i="1"/>
  <c r="H26" i="1"/>
</calcChain>
</file>

<file path=xl/sharedStrings.xml><?xml version="1.0" encoding="utf-8"?>
<sst xmlns="http://schemas.openxmlformats.org/spreadsheetml/2006/main" count="69" uniqueCount="49">
  <si>
    <t>CRONOGRAMA FÍSICO-FINANCEIRO</t>
  </si>
  <si>
    <t>OBRA:</t>
  </si>
  <si>
    <t>CONSTRUÇÃO DE ARQUIBANCADA DO ESTÁDIO MUNICIPAL</t>
  </si>
  <si>
    <t>RESP. TÉCNICO:</t>
  </si>
  <si>
    <t>SAID ABOU HAMMINE FILHO</t>
  </si>
  <si>
    <t>PRAZO:</t>
  </si>
  <si>
    <t>PROPRIETÁRIO:</t>
  </si>
  <si>
    <t>MUNICÍPIO DE VISTA ALEGRE DO ALTO</t>
  </si>
  <si>
    <t>N° CREA:</t>
  </si>
  <si>
    <t>506.301.169-7</t>
  </si>
  <si>
    <t>DATA:</t>
  </si>
  <si>
    <t>ENDEREÇO:</t>
  </si>
  <si>
    <t>RUA ETELVINO DE SOUZA, Nº 130 - CENTRO</t>
  </si>
  <si>
    <t>A.R.T. N°:</t>
  </si>
  <si>
    <t>ITEM</t>
  </si>
  <si>
    <t>DESCRIÇÃO DO SERVIÇO</t>
  </si>
  <si>
    <t>VALOR</t>
  </si>
  <si>
    <t>%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</si>
  <si>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</si>
  <si>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</si>
  <si>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</si>
  <si>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</si>
  <si>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</si>
  <si>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</si>
  <si>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</si>
  <si>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</si>
  <si>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SIMPLES</t>
  </si>
  <si>
    <t>ACUMUL.</t>
  </si>
  <si>
    <t>SERVIÇOS PRELIMINARES</t>
  </si>
  <si>
    <t>DEMOLIÇÕES E RETIRADAS</t>
  </si>
  <si>
    <t>FUNDAÇÕES E MOVIMENTOS DE TERRA</t>
  </si>
  <si>
    <t>ESTRUTURA</t>
  </si>
  <si>
    <t>PAREDES E DIVISÓRIAS</t>
  </si>
  <si>
    <t>COBERTURAS E PROTEÇÕES</t>
  </si>
  <si>
    <t>ESQUADRIAS E VIDROS</t>
  </si>
  <si>
    <t>REVESTIMENTOS</t>
  </si>
  <si>
    <t>PISOS E PAVIMENTAÇÕES</t>
  </si>
  <si>
    <t>INSTALAÇÕES HIDRÁULICAS</t>
  </si>
  <si>
    <t>INSTALAÇÕES ELÉTRICAS E SPDA</t>
  </si>
  <si>
    <t>INSTALAÇÕES DE PREVENÇÃO E COMBATE A INCÊNDIO</t>
  </si>
  <si>
    <t>PINTURAS</t>
  </si>
  <si>
    <t>URBANIZAÇÃO, EQUIPAMENTOS, PAISAGISMO E FECHAMENTOS</t>
  </si>
  <si>
    <t>QUADRAS, ARQUIBANCADA E QUIOSQUES</t>
  </si>
  <si>
    <t>SERVIÇOS COMPLEMENTARES E FINAIS</t>
  </si>
  <si>
    <t xml:space="preserve"> VALOR TOTAL (R$)</t>
  </si>
  <si>
    <t>% TOTAL</t>
  </si>
  <si>
    <t>52.854.775/0001-28</t>
  </si>
  <si>
    <t>LUIS ANTÔNIO FIORANI - PREFEITO MUNICIPAL</t>
  </si>
  <si>
    <t>28027230230970700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</si>
</sst>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R$&quot;\ #,##0.00;[Red]\-&quot;R$&quot;\ #,##0.00"/>
  </numFmts>
  <fonts count="21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9"/>
      <color rgb="FF40404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2"/>
      <color rgb="FF40404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40404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404040"/>
      <name val="Calibri"/>
      <family val="2"/>
      <scheme val="minor"/>
    </font>
    <font>
      <sz val="9"/>
      <color theme="1"/>
      <name val="Arial"/>
      <family val="2"/>
    </font>
    <font>
      <b/>
      <sz val="9"/>
      <color rgb="FF00642D"/>
      <name val="Arial"/>
      <family val="2"/>
    </font>
    <font>
      <b/>
      <sz val="9"/>
      <color rgb="FF404040"/>
      <name val="Arial"/>
      <family val="2"/>
    </font>
    <font>
      <sz val="11"/>
      <color theme="1"/>
      <name val="Calibri"/>
      <family val="2"/>
      <scheme val="minor"/>
    </font>
    <font>
      <sz val="9"/>
      <color rgb="FFFFFFFF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595959"/>
        <bgColor indexed="64"/>
      </patternFill>
    </fill>
    <fill>
      <patternFill patternType="solid">
        <fgColor rgb="FFF2F2F2"/>
        <bgColor indexed="64"/>
      </patternFill>
    </fill>
  </fills>
  <borders count="13">
    <border>
      <left/>
      <right/>
      <top/>
      <bottom/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/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  <border>
      <left/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/>
      <right/>
      <top style="medium">
        <color rgb="FF808080"/>
      </top>
      <bottom/>
      <diagonal/>
    </border>
    <border>
      <left/>
      <right style="medium">
        <color rgb="FF808080"/>
      </right>
      <top style="medium">
        <color rgb="FF808080"/>
      </top>
      <bottom/>
      <diagonal/>
    </border>
    <border>
      <left/>
      <right/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/>
      <right/>
      <top style="medium">
        <color rgb="FF808080"/>
      </top>
      <bottom style="medium">
        <color rgb="FF808080"/>
      </bottom>
      <diagonal/>
    </border>
    <border>
      <left/>
      <right/>
      <top style="medium">
        <color indexed="64"/>
      </top>
      <bottom/>
      <diagonal/>
    </border>
    <border>
      <left style="medium">
        <color rgb="FF808080"/>
      </left>
      <right/>
      <top style="medium">
        <color rgb="FF808080"/>
      </top>
      <bottom/>
      <diagonal/>
    </border>
    <border>
      <left style="medium">
        <color rgb="FF808080"/>
      </left>
      <right/>
      <top/>
      <bottom style="medium">
        <color rgb="FF808080"/>
      </bottom>
      <diagonal/>
    </border>
    <border>
      <left style="medium">
        <color rgb="FF808080"/>
      </left>
      <right/>
      <top style="medium">
        <color rgb="FF808080"/>
      </top>
      <bottom style="medium">
        <color rgb="FF808080"/>
      </bottom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/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17" fontId="9" fillId="0" borderId="0" xfId="0" applyNumberFormat="1" applyFont="1" applyAlignment="1">
      <alignment horizontal="left" vertical="center"/>
    </xf>
    <xf numFmtId="0" fontId="10" fillId="0" borderId="0" xfId="0" applyFont="1"/>
    <xf numFmtId="10" fontId="2" fillId="0" borderId="7" xfId="0" applyNumberFormat="1" applyFont="1" applyBorder="1" applyAlignment="1">
      <alignment horizontal="center" vertical="center"/>
    </xf>
    <xf numFmtId="9" fontId="11" fillId="3" borderId="7" xfId="0" applyNumberFormat="1" applyFont="1" applyFill="1" applyBorder="1" applyAlignment="1">
      <alignment horizontal="center" vertical="center"/>
    </xf>
    <xf numFmtId="9" fontId="12" fillId="0" borderId="7" xfId="0" applyNumberFormat="1" applyFont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/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1" fillId="2" borderId="11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2" fillId="0" borderId="12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2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1" fillId="2" borderId="12" xfId="0" applyFont="1" applyFill="1" applyBorder="1" applyAlignment="1">
      <alignment horizontal="right" vertical="center" indent="2"/>
    </xf>
    <xf numFmtId="0" fontId="1" fillId="2" borderId="8" xfId="0" applyFont="1" applyFill="1" applyBorder="1" applyAlignment="1">
      <alignment horizontal="right" vertical="center" indent="2"/>
    </xf>
    <xf numFmtId="0" fontId="1" fillId="2" borderId="3" xfId="0" applyFont="1" applyFill="1" applyBorder="1" applyAlignment="1">
      <alignment horizontal="right" vertical="center" indent="2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8" fontId="3" fillId="0" borderId="0" xfId="0" applyNumberFormat="1" applyFont="1" applyAlignment="1">
      <alignment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9" fontId="1" fillId="2" borderId="7" xfId="0" applyNumberFormat="1" applyFont="1" applyFill="1" applyBorder="1" applyAlignment="1">
      <alignment horizontal="center" vertical="center"/>
    </xf>
    <xf numFmtId="10" fontId="14" fillId="2" borderId="7" xfId="0" applyNumberFormat="1" applyFont="1" applyFill="1" applyBorder="1" applyAlignment="1">
      <alignment horizontal="center" vertical="center" wrapText="1"/>
    </xf>
    <xf numFmtId="10" fontId="1" fillId="2" borderId="7" xfId="0" applyNumberFormat="1" applyFont="1" applyFill="1" applyBorder="1" applyAlignment="1">
      <alignment horizontal="center" vertical="center" wrapText="1"/>
    </xf>
    <xf numFmtId="10" fontId="1" fillId="2" borderId="7" xfId="0" applyNumberFormat="1" applyFont="1" applyFill="1" applyBorder="1" applyAlignment="1">
      <alignment horizontal="center" vertical="center"/>
    </xf>
    <xf numFmtId="10" fontId="0" fillId="0" borderId="0" xfId="1" applyNumberFormat="1" applyFont="1" applyAlignment="1">
      <alignment horizontal="center" vertical="center"/>
    </xf>
    <xf numFmtId="4" fontId="0" fillId="0" borderId="0" xfId="0" applyNumberFormat="1" applyAlignment="1">
      <alignment vertical="center"/>
    </xf>
    <xf numFmtId="0" fontId="15" fillId="2" borderId="7" xfId="0" applyFont="1" applyFill="1" applyBorder="1" applyAlignment="1">
      <alignment horizontal="center" vertical="center"/>
    </xf>
    <xf numFmtId="0" fontId="17" fillId="2" borderId="12" xfId="0" applyFont="1" applyFill="1" applyBorder="1" applyAlignment="1">
      <alignment horizontal="right" vertical="center" indent="2"/>
    </xf>
    <xf numFmtId="0" fontId="17" fillId="2" borderId="8" xfId="0" applyFont="1" applyFill="1" applyBorder="1" applyAlignment="1">
      <alignment horizontal="right" vertical="center" indent="2"/>
    </xf>
    <xf numFmtId="0" fontId="17" fillId="2" borderId="3" xfId="0" applyFont="1" applyFill="1" applyBorder="1" applyAlignment="1">
      <alignment horizontal="right" vertical="center" indent="2"/>
    </xf>
    <xf numFmtId="8" fontId="17" fillId="2" borderId="7" xfId="0" applyNumberFormat="1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/>
    </xf>
    <xf numFmtId="4" fontId="18" fillId="2" borderId="7" xfId="0" applyNumberFormat="1" applyFont="1" applyFill="1" applyBorder="1" applyAlignment="1">
      <alignment horizontal="center" vertical="center" wrapText="1"/>
    </xf>
    <xf numFmtId="4" fontId="17" fillId="2" borderId="7" xfId="0" applyNumberFormat="1" applyFont="1" applyFill="1" applyBorder="1" applyAlignment="1">
      <alignment horizontal="center" vertical="center" wrapText="1"/>
    </xf>
    <xf numFmtId="4" fontId="17" fillId="2" borderId="7" xfId="0" applyNumberFormat="1" applyFont="1" applyFill="1" applyBorder="1" applyAlignment="1">
      <alignment horizontal="center" vertical="center"/>
    </xf>
    <xf numFmtId="0" fontId="18" fillId="0" borderId="0" xfId="0" applyFont="1"/>
    <xf numFmtId="0" fontId="19" fillId="0" borderId="0" xfId="0" applyFont="1" applyAlignment="1">
      <alignment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8" fontId="16" fillId="0" borderId="7" xfId="0" applyNumberFormat="1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8" fontId="20" fillId="0" borderId="0" xfId="0" applyNumberFormat="1" applyFont="1" applyAlignment="1">
      <alignment vertical="center"/>
    </xf>
    <xf numFmtId="0" fontId="20" fillId="0" borderId="0" xfId="0" applyFont="1"/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122312</xdr:colOff>
      <xdr:row>0</xdr:row>
      <xdr:rowOff>70757</xdr:rowOff>
    </xdr:from>
    <xdr:to>
      <xdr:col>1</xdr:col>
      <xdr:colOff>503465</xdr:colOff>
      <xdr:row>4</xdr:row>
      <xdr:rowOff>126665</xdr:rowOff>
    </xdr:to>
    <xdr:pic>
      <xdr:nvPicPr>
        <xdr:cNvPr id="2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312" y="70757"/>
          <a:ext cx="802974" cy="8179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"/>
  <sheetViews>
    <sheetView tabSelected="1" view="pageLayout" topLeftCell="F15" zoomScale="90" zoomScaleNormal="60" zoomScaleSheetLayoutView="70" zoomScalePageLayoutView="90" workbookViewId="0">
      <selection activeCell="G30" sqref="G30"/>
    </sheetView>
  </sheetViews>
  <sheetFormatPr defaultRowHeight="15" x14ac:dyDescent="0.25"/>
  <cols>
    <col min="1" max="1" width="6.28515625" bestFit="1" customWidth="1"/>
    <col min="3" max="3" width="13.7109375" bestFit="1" customWidth="1"/>
    <col min="4" max="4" width="8.28515625" customWidth="1"/>
    <col min="5" max="5" width="16" style="71" bestFit="1" customWidth="1"/>
    <col min="6" max="6" width="7" bestFit="1" customWidth="1"/>
    <col min="7" max="9" width="9.7109375" bestFit="1" customWidth="1"/>
    <col min="10" max="10" width="9.85546875" bestFit="1" customWidth="1"/>
    <col min="11" max="11" width="9.7109375" bestFit="1" customWidth="1"/>
    <col min="12" max="12" width="11.28515625" bestFit="1" customWidth="1"/>
    <col min="13" max="13" width="9.7109375" bestFit="1" customWidth="1"/>
    <col min="14" max="14" width="11.28515625" bestFit="1" customWidth="1"/>
    <col min="15" max="15" width="9.7109375" bestFit="1" customWidth="1"/>
    <col min="16" max="16" width="11.28515625" bestFit="1" customWidth="1"/>
    <col min="17" max="17" width="9.7109375" bestFit="1" customWidth="1"/>
    <col min="18" max="18" width="11.28515625" bestFit="1" customWidth="1"/>
    <col min="19" max="19" width="9.7109375" bestFit="1" customWidth="1"/>
    <col min="20" max="20" width="11.28515625" bestFit="1" customWidth="1"/>
    <col min="21" max="21" width="9.7109375" bestFit="1" customWidth="1"/>
    <col min="22" max="22" width="11.7109375" bestFit="1" customWidth="1"/>
  </cols>
  <sheetData>
    <row r="1" spans="1:22" s="5" customFormat="1" ht="21.75" customHeight="1" x14ac:dyDescent="0.2">
      <c r="A1" s="18"/>
      <c r="B1" s="18"/>
      <c r="C1" s="20" t="s">
        <v>0</v>
      </c>
      <c r="D1" s="20"/>
      <c r="E1" s="20"/>
      <c r="F1" s="20"/>
      <c r="G1" s="20"/>
      <c r="H1" s="20"/>
      <c r="I1" s="3"/>
      <c r="J1" s="3"/>
      <c r="K1" s="3"/>
      <c r="L1" s="3"/>
      <c r="M1" s="3"/>
      <c r="N1" s="3"/>
      <c r="O1" s="3"/>
      <c r="P1" s="3"/>
      <c r="Q1" s="3"/>
      <c r="R1" s="4"/>
      <c r="S1" s="3"/>
      <c r="T1" s="3"/>
      <c r="U1" s="3"/>
      <c r="V1" s="3"/>
    </row>
    <row r="2" spans="1:22" s="5" customFormat="1" ht="12.75" x14ac:dyDescent="0.2">
      <c r="A2" s="17"/>
      <c r="B2" s="6"/>
      <c r="C2" s="7" t="s">
        <v>1</v>
      </c>
      <c r="D2" s="21" t="s">
        <v>2</v>
      </c>
      <c r="E2" s="21"/>
      <c r="F2" s="21"/>
      <c r="G2" s="21"/>
      <c r="H2" s="21"/>
      <c r="I2" s="21"/>
      <c r="J2" s="22" t="s">
        <v>3</v>
      </c>
      <c r="K2" s="22"/>
      <c r="L2" s="21" t="s">
        <v>4</v>
      </c>
      <c r="M2" s="21"/>
      <c r="N2" s="21"/>
      <c r="O2" s="3"/>
      <c r="P2" s="3"/>
      <c r="Q2" s="7" t="s">
        <v>5</v>
      </c>
      <c r="R2" s="8">
        <v>240</v>
      </c>
      <c r="S2" s="3"/>
      <c r="T2" s="3"/>
      <c r="U2" s="3"/>
      <c r="V2" s="3"/>
    </row>
    <row r="3" spans="1:22" s="5" customFormat="1" ht="12.75" x14ac:dyDescent="0.2">
      <c r="A3" s="17"/>
      <c r="B3" s="6"/>
      <c r="C3" s="7" t="s">
        <v>6</v>
      </c>
      <c r="D3" s="21" t="s">
        <v>7</v>
      </c>
      <c r="E3" s="21"/>
      <c r="F3" s="21"/>
      <c r="G3" s="21"/>
      <c r="H3" s="21"/>
      <c r="I3" s="21"/>
      <c r="J3" s="22" t="s">
        <v>8</v>
      </c>
      <c r="K3" s="22"/>
      <c r="L3" s="21" t="s">
        <v>9</v>
      </c>
      <c r="M3" s="21"/>
      <c r="N3" s="21"/>
      <c r="O3" s="3"/>
      <c r="P3" s="3"/>
      <c r="Q3" s="7" t="s">
        <v>10</v>
      </c>
      <c r="R3" s="9">
        <v>45108</v>
      </c>
      <c r="S3" s="3"/>
      <c r="T3" s="3"/>
      <c r="U3" s="3"/>
      <c r="V3" s="3"/>
    </row>
    <row r="4" spans="1:22" s="5" customFormat="1" ht="12.75" x14ac:dyDescent="0.2">
      <c r="A4" s="19"/>
      <c r="B4" s="19"/>
      <c r="C4" s="7" t="s">
        <v>11</v>
      </c>
      <c r="D4" s="21" t="s">
        <v>12</v>
      </c>
      <c r="E4" s="21"/>
      <c r="F4" s="21"/>
      <c r="G4" s="21"/>
      <c r="H4" s="21"/>
      <c r="I4" s="21"/>
      <c r="J4" s="22" t="s">
        <v>13</v>
      </c>
      <c r="K4" s="22"/>
      <c r="L4" s="23" t="s">
        <v>48</v>
      </c>
      <c r="M4" s="23"/>
      <c r="N4" s="23"/>
      <c r="O4" s="3"/>
      <c r="P4" s="3"/>
      <c r="Q4" s="3"/>
      <c r="R4" s="3"/>
      <c r="S4" s="3"/>
      <c r="T4" s="3"/>
      <c r="U4" s="3"/>
      <c r="V4" s="3"/>
    </row>
    <row r="5" spans="1:22" s="5" customFormat="1" ht="13.5" thickBot="1" x14ac:dyDescent="0.25">
      <c r="A5" s="3"/>
      <c r="B5" s="3"/>
      <c r="C5" s="3"/>
      <c r="D5" s="3"/>
      <c r="E5" s="64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s="10" customFormat="1" ht="12.75" thickBot="1" x14ac:dyDescent="0.25">
      <c r="A6" s="24" t="s">
        <v>14</v>
      </c>
      <c r="B6" s="26" t="s">
        <v>15</v>
      </c>
      <c r="C6" s="27"/>
      <c r="D6" s="28"/>
      <c r="E6" s="65" t="s">
        <v>16</v>
      </c>
      <c r="F6" s="24" t="s">
        <v>17</v>
      </c>
      <c r="G6" s="45" t="s">
        <v>18</v>
      </c>
      <c r="H6" s="46"/>
      <c r="I6" s="45" t="s">
        <v>19</v>
      </c>
      <c r="J6" s="46"/>
      <c r="K6" s="45" t="s">
        <v>20</v>
      </c>
      <c r="L6" s="46"/>
      <c r="M6" s="45" t="s">
        <v>21</v>
      </c>
      <c r="N6" s="46"/>
      <c r="O6" s="45" t="s">
        <v>22</v>
      </c>
      <c r="P6" s="46"/>
      <c r="Q6" s="45" t="s">
        <v>23</v>
      </c>
      <c r="R6" s="46"/>
      <c r="S6" s="45" t="s">
        <v>24</v>
      </c>
      <c r="T6" s="46"/>
      <c r="U6" s="45" t="s">
        <v>25</v>
      </c>
      <c r="V6" s="46"/>
    </row>
    <row r="7" spans="1:22" s="10" customFormat="1" ht="27" customHeight="1" thickBot="1" x14ac:dyDescent="0.25">
      <c r="A7" s="25"/>
      <c r="B7" s="29"/>
      <c r="C7" s="30"/>
      <c r="D7" s="31"/>
      <c r="E7" s="66"/>
      <c r="F7" s="25"/>
      <c r="G7" s="47" t="s">
        <v>26</v>
      </c>
      <c r="H7" s="47" t="s">
        <v>27</v>
      </c>
      <c r="I7" s="47" t="s">
        <v>26</v>
      </c>
      <c r="J7" s="47" t="s">
        <v>27</v>
      </c>
      <c r="K7" s="47" t="s">
        <v>26</v>
      </c>
      <c r="L7" s="47" t="s">
        <v>27</v>
      </c>
      <c r="M7" s="47" t="s">
        <v>26</v>
      </c>
      <c r="N7" s="47" t="s">
        <v>27</v>
      </c>
      <c r="O7" s="47" t="s">
        <v>26</v>
      </c>
      <c r="P7" s="47" t="s">
        <v>27</v>
      </c>
      <c r="Q7" s="47" t="s">
        <v>26</v>
      </c>
      <c r="R7" s="47" t="s">
        <v>27</v>
      </c>
      <c r="S7" s="47" t="s">
        <v>26</v>
      </c>
      <c r="T7" s="47" t="s">
        <v>27</v>
      </c>
      <c r="U7" s="47" t="s">
        <v>26</v>
      </c>
      <c r="V7" s="47" t="s">
        <v>27</v>
      </c>
    </row>
    <row r="8" spans="1:22" s="10" customFormat="1" ht="20.25" customHeight="1" thickBot="1" x14ac:dyDescent="0.25">
      <c r="A8" s="2">
        <v>1</v>
      </c>
      <c r="B8" s="35" t="s">
        <v>28</v>
      </c>
      <c r="C8" s="36"/>
      <c r="D8" s="37"/>
      <c r="E8" s="67">
        <v>22395.07</v>
      </c>
      <c r="F8" s="11">
        <v>6.4999999999999997E-3</v>
      </c>
      <c r="G8" s="12">
        <v>1</v>
      </c>
      <c r="H8" s="13">
        <v>1</v>
      </c>
      <c r="I8" s="14"/>
      <c r="J8" s="13">
        <v>1</v>
      </c>
      <c r="K8" s="14"/>
      <c r="L8" s="13">
        <v>1</v>
      </c>
      <c r="M8" s="14"/>
      <c r="N8" s="13">
        <v>1</v>
      </c>
      <c r="O8" s="14"/>
      <c r="P8" s="13">
        <v>1</v>
      </c>
      <c r="Q8" s="14"/>
      <c r="R8" s="13">
        <v>1</v>
      </c>
      <c r="S8" s="14"/>
      <c r="T8" s="13">
        <v>1</v>
      </c>
      <c r="U8" s="14"/>
      <c r="V8" s="13">
        <v>1</v>
      </c>
    </row>
    <row r="9" spans="1:22" s="10" customFormat="1" ht="20.25" customHeight="1" thickBot="1" x14ac:dyDescent="0.25">
      <c r="A9" s="2">
        <v>2</v>
      </c>
      <c r="B9" s="35" t="s">
        <v>29</v>
      </c>
      <c r="C9" s="36"/>
      <c r="D9" s="37"/>
      <c r="E9" s="67">
        <v>7316.47</v>
      </c>
      <c r="F9" s="11">
        <v>2.0999999999999999E-3</v>
      </c>
      <c r="G9" s="12">
        <v>1</v>
      </c>
      <c r="H9" s="13">
        <v>1</v>
      </c>
      <c r="I9" s="14"/>
      <c r="J9" s="13">
        <v>1</v>
      </c>
      <c r="K9" s="14"/>
      <c r="L9" s="13">
        <v>1</v>
      </c>
      <c r="M9" s="14"/>
      <c r="N9" s="13">
        <v>1</v>
      </c>
      <c r="O9" s="14"/>
      <c r="P9" s="13">
        <v>1</v>
      </c>
      <c r="Q9" s="14"/>
      <c r="R9" s="13">
        <v>1</v>
      </c>
      <c r="S9" s="14"/>
      <c r="T9" s="13">
        <v>1</v>
      </c>
      <c r="U9" s="14"/>
      <c r="V9" s="13">
        <v>1</v>
      </c>
    </row>
    <row r="10" spans="1:22" s="10" customFormat="1" ht="30.75" customHeight="1" thickBot="1" x14ac:dyDescent="0.25">
      <c r="A10" s="2">
        <v>3</v>
      </c>
      <c r="B10" s="32" t="s">
        <v>30</v>
      </c>
      <c r="C10" s="33"/>
      <c r="D10" s="34"/>
      <c r="E10" s="67">
        <v>224274.76</v>
      </c>
      <c r="F10" s="11">
        <v>6.3700000000000007E-2</v>
      </c>
      <c r="G10" s="12">
        <v>1</v>
      </c>
      <c r="H10" s="13">
        <v>1</v>
      </c>
      <c r="I10" s="14"/>
      <c r="J10" s="13">
        <v>1</v>
      </c>
      <c r="K10" s="14"/>
      <c r="L10" s="13">
        <v>1</v>
      </c>
      <c r="M10" s="14"/>
      <c r="N10" s="13">
        <v>1</v>
      </c>
      <c r="O10" s="14"/>
      <c r="P10" s="13">
        <v>1</v>
      </c>
      <c r="Q10" s="14"/>
      <c r="R10" s="13">
        <v>1</v>
      </c>
      <c r="S10" s="14"/>
      <c r="T10" s="13">
        <v>1</v>
      </c>
      <c r="U10" s="14"/>
      <c r="V10" s="13">
        <v>1</v>
      </c>
    </row>
    <row r="11" spans="1:22" s="10" customFormat="1" ht="20.25" customHeight="1" thickBot="1" x14ac:dyDescent="0.25">
      <c r="A11" s="2">
        <v>4</v>
      </c>
      <c r="B11" s="35" t="s">
        <v>31</v>
      </c>
      <c r="C11" s="36"/>
      <c r="D11" s="37"/>
      <c r="E11" s="67">
        <v>744930.78</v>
      </c>
      <c r="F11" s="11">
        <v>0.21479999999999999</v>
      </c>
      <c r="G11" s="14"/>
      <c r="H11" s="13">
        <v>0</v>
      </c>
      <c r="I11" s="12">
        <v>0.5</v>
      </c>
      <c r="J11" s="13">
        <v>0.5</v>
      </c>
      <c r="K11" s="12">
        <v>0.5</v>
      </c>
      <c r="L11" s="13">
        <v>1</v>
      </c>
      <c r="M11" s="14"/>
      <c r="N11" s="13">
        <v>1</v>
      </c>
      <c r="O11" s="14"/>
      <c r="P11" s="13">
        <v>1</v>
      </c>
      <c r="Q11" s="14"/>
      <c r="R11" s="13">
        <v>1</v>
      </c>
      <c r="S11" s="14"/>
      <c r="T11" s="13">
        <v>1</v>
      </c>
      <c r="U11" s="14"/>
      <c r="V11" s="13">
        <v>1</v>
      </c>
    </row>
    <row r="12" spans="1:22" s="10" customFormat="1" ht="20.25" customHeight="1" thickBot="1" x14ac:dyDescent="0.25">
      <c r="A12" s="2">
        <v>5</v>
      </c>
      <c r="B12" s="35" t="s">
        <v>32</v>
      </c>
      <c r="C12" s="36"/>
      <c r="D12" s="37"/>
      <c r="E12" s="67">
        <v>121192.7</v>
      </c>
      <c r="F12" s="11">
        <v>3.49E-2</v>
      </c>
      <c r="G12" s="14"/>
      <c r="H12" s="13">
        <v>0</v>
      </c>
      <c r="I12" s="14"/>
      <c r="J12" s="13">
        <v>0</v>
      </c>
      <c r="K12" s="12">
        <v>0.3</v>
      </c>
      <c r="L12" s="13">
        <v>0.3</v>
      </c>
      <c r="M12" s="12">
        <v>0.6</v>
      </c>
      <c r="N12" s="13">
        <v>0.9</v>
      </c>
      <c r="O12" s="12">
        <v>0.1</v>
      </c>
      <c r="P12" s="13">
        <v>1</v>
      </c>
      <c r="Q12" s="14"/>
      <c r="R12" s="13">
        <v>1</v>
      </c>
      <c r="S12" s="14"/>
      <c r="T12" s="13">
        <v>1</v>
      </c>
      <c r="U12" s="14"/>
      <c r="V12" s="13">
        <v>1</v>
      </c>
    </row>
    <row r="13" spans="1:22" s="10" customFormat="1" ht="20.25" customHeight="1" thickBot="1" x14ac:dyDescent="0.25">
      <c r="A13" s="2">
        <v>6</v>
      </c>
      <c r="B13" s="35" t="s">
        <v>33</v>
      </c>
      <c r="C13" s="36"/>
      <c r="D13" s="37"/>
      <c r="E13" s="67">
        <v>602496.35</v>
      </c>
      <c r="F13" s="11">
        <v>0.17369999999999999</v>
      </c>
      <c r="G13" s="14"/>
      <c r="H13" s="13">
        <v>0</v>
      </c>
      <c r="I13" s="14"/>
      <c r="J13" s="13">
        <v>0</v>
      </c>
      <c r="K13" s="14"/>
      <c r="L13" s="13">
        <v>0</v>
      </c>
      <c r="M13" s="12">
        <v>0.5</v>
      </c>
      <c r="N13" s="13">
        <v>0.5</v>
      </c>
      <c r="O13" s="12">
        <v>0.5</v>
      </c>
      <c r="P13" s="13">
        <v>1</v>
      </c>
      <c r="Q13" s="14"/>
      <c r="R13" s="13">
        <v>1</v>
      </c>
      <c r="S13" s="14"/>
      <c r="T13" s="13">
        <v>1</v>
      </c>
      <c r="U13" s="14"/>
      <c r="V13" s="13">
        <v>1</v>
      </c>
    </row>
    <row r="14" spans="1:22" s="10" customFormat="1" ht="20.25" customHeight="1" thickBot="1" x14ac:dyDescent="0.25">
      <c r="A14" s="2">
        <v>7</v>
      </c>
      <c r="B14" s="35" t="s">
        <v>34</v>
      </c>
      <c r="C14" s="36"/>
      <c r="D14" s="37"/>
      <c r="E14" s="67">
        <v>158123.45000000001</v>
      </c>
      <c r="F14" s="11">
        <v>4.5600000000000002E-2</v>
      </c>
      <c r="G14" s="14"/>
      <c r="H14" s="13">
        <v>0</v>
      </c>
      <c r="I14" s="14"/>
      <c r="J14" s="13">
        <v>0</v>
      </c>
      <c r="K14" s="14"/>
      <c r="L14" s="13">
        <v>0</v>
      </c>
      <c r="M14" s="14"/>
      <c r="N14" s="13">
        <v>0</v>
      </c>
      <c r="O14" s="12">
        <v>0.3</v>
      </c>
      <c r="P14" s="13">
        <v>0.3</v>
      </c>
      <c r="Q14" s="12">
        <v>0.6</v>
      </c>
      <c r="R14" s="13">
        <v>0.9</v>
      </c>
      <c r="S14" s="12">
        <v>0.1</v>
      </c>
      <c r="T14" s="13">
        <v>1</v>
      </c>
      <c r="U14" s="14"/>
      <c r="V14" s="13">
        <v>1</v>
      </c>
    </row>
    <row r="15" spans="1:22" s="10" customFormat="1" ht="20.25" customHeight="1" thickBot="1" x14ac:dyDescent="0.25">
      <c r="A15" s="2">
        <v>8</v>
      </c>
      <c r="B15" s="35" t="s">
        <v>35</v>
      </c>
      <c r="C15" s="36"/>
      <c r="D15" s="37"/>
      <c r="E15" s="67">
        <v>150487.69</v>
      </c>
      <c r="F15" s="11">
        <v>4.3400000000000001E-2</v>
      </c>
      <c r="G15" s="14"/>
      <c r="H15" s="13">
        <v>0</v>
      </c>
      <c r="I15" s="14"/>
      <c r="J15" s="13">
        <v>0</v>
      </c>
      <c r="K15" s="14"/>
      <c r="L15" s="13">
        <v>0</v>
      </c>
      <c r="M15" s="12">
        <v>0.3</v>
      </c>
      <c r="N15" s="13">
        <v>0.3</v>
      </c>
      <c r="O15" s="12">
        <v>0.5</v>
      </c>
      <c r="P15" s="13">
        <v>0.8</v>
      </c>
      <c r="Q15" s="12">
        <v>0.2</v>
      </c>
      <c r="R15" s="13">
        <v>1</v>
      </c>
      <c r="S15" s="14"/>
      <c r="T15" s="13">
        <v>1</v>
      </c>
      <c r="U15" s="14"/>
      <c r="V15" s="13">
        <v>1</v>
      </c>
    </row>
    <row r="16" spans="1:22" s="10" customFormat="1" ht="20.25" customHeight="1" thickBot="1" x14ac:dyDescent="0.25">
      <c r="A16" s="2">
        <v>9</v>
      </c>
      <c r="B16" s="35" t="s">
        <v>36</v>
      </c>
      <c r="C16" s="36"/>
      <c r="D16" s="37"/>
      <c r="E16" s="67">
        <v>173629.74</v>
      </c>
      <c r="F16" s="11">
        <v>5.0099999999999999E-2</v>
      </c>
      <c r="G16" s="14"/>
      <c r="H16" s="13">
        <v>0</v>
      </c>
      <c r="I16" s="14"/>
      <c r="J16" s="13">
        <v>0</v>
      </c>
      <c r="K16" s="14"/>
      <c r="L16" s="13">
        <v>0</v>
      </c>
      <c r="M16" s="14"/>
      <c r="N16" s="13">
        <v>0</v>
      </c>
      <c r="O16" s="12">
        <v>0.2</v>
      </c>
      <c r="P16" s="13">
        <v>0.2</v>
      </c>
      <c r="Q16" s="12">
        <v>0.6</v>
      </c>
      <c r="R16" s="13">
        <v>0.8</v>
      </c>
      <c r="S16" s="12">
        <v>0.2</v>
      </c>
      <c r="T16" s="13">
        <v>1</v>
      </c>
      <c r="U16" s="14"/>
      <c r="V16" s="13">
        <v>1</v>
      </c>
    </row>
    <row r="17" spans="1:22" s="10" customFormat="1" ht="20.25" customHeight="1" thickBot="1" x14ac:dyDescent="0.25">
      <c r="A17" s="2">
        <v>10</v>
      </c>
      <c r="B17" s="35" t="s">
        <v>37</v>
      </c>
      <c r="C17" s="36"/>
      <c r="D17" s="37"/>
      <c r="E17" s="67">
        <v>164441.63</v>
      </c>
      <c r="F17" s="11">
        <v>4.7399999999999998E-2</v>
      </c>
      <c r="G17" s="14"/>
      <c r="H17" s="13">
        <v>0</v>
      </c>
      <c r="I17" s="12">
        <v>0.1</v>
      </c>
      <c r="J17" s="13">
        <v>0.1</v>
      </c>
      <c r="K17" s="12">
        <v>0.1</v>
      </c>
      <c r="L17" s="13">
        <v>0.2</v>
      </c>
      <c r="M17" s="14"/>
      <c r="N17" s="13">
        <v>0.2</v>
      </c>
      <c r="O17" s="12">
        <v>0.2</v>
      </c>
      <c r="P17" s="13">
        <v>0.4</v>
      </c>
      <c r="Q17" s="12">
        <v>0.3</v>
      </c>
      <c r="R17" s="13">
        <v>0.7</v>
      </c>
      <c r="S17" s="12">
        <v>0.3</v>
      </c>
      <c r="T17" s="13">
        <v>1</v>
      </c>
      <c r="U17" s="14"/>
      <c r="V17" s="13">
        <v>1</v>
      </c>
    </row>
    <row r="18" spans="1:22" s="10" customFormat="1" ht="20.25" customHeight="1" thickBot="1" x14ac:dyDescent="0.25">
      <c r="A18" s="2">
        <v>11</v>
      </c>
      <c r="B18" s="35" t="s">
        <v>38</v>
      </c>
      <c r="C18" s="36"/>
      <c r="D18" s="37"/>
      <c r="E18" s="67">
        <v>322707.25</v>
      </c>
      <c r="F18" s="11">
        <v>9.2999999999999999E-2</v>
      </c>
      <c r="G18" s="14"/>
      <c r="H18" s="13">
        <v>0</v>
      </c>
      <c r="I18" s="12">
        <v>0.1</v>
      </c>
      <c r="J18" s="13">
        <v>0.1</v>
      </c>
      <c r="K18" s="12">
        <v>0.1</v>
      </c>
      <c r="L18" s="13">
        <v>0.2</v>
      </c>
      <c r="M18" s="14"/>
      <c r="N18" s="13">
        <v>0.2</v>
      </c>
      <c r="O18" s="12">
        <v>0.2</v>
      </c>
      <c r="P18" s="13">
        <v>0.4</v>
      </c>
      <c r="Q18" s="12">
        <v>0.4</v>
      </c>
      <c r="R18" s="13">
        <v>0.8</v>
      </c>
      <c r="S18" s="12">
        <v>0.2</v>
      </c>
      <c r="T18" s="13">
        <v>1</v>
      </c>
      <c r="U18" s="14"/>
      <c r="V18" s="13">
        <v>1</v>
      </c>
    </row>
    <row r="19" spans="1:22" s="10" customFormat="1" ht="30.75" customHeight="1" thickBot="1" x14ac:dyDescent="0.25">
      <c r="A19" s="2">
        <v>12</v>
      </c>
      <c r="B19" s="32" t="s">
        <v>39</v>
      </c>
      <c r="C19" s="33"/>
      <c r="D19" s="34"/>
      <c r="E19" s="67">
        <v>2894.56</v>
      </c>
      <c r="F19" s="11">
        <v>8.0000000000000004E-4</v>
      </c>
      <c r="G19" s="14"/>
      <c r="H19" s="13">
        <v>0</v>
      </c>
      <c r="I19" s="14"/>
      <c r="J19" s="13">
        <v>0</v>
      </c>
      <c r="K19" s="14"/>
      <c r="L19" s="13">
        <v>0</v>
      </c>
      <c r="M19" s="14"/>
      <c r="N19" s="13">
        <v>0</v>
      </c>
      <c r="O19" s="14"/>
      <c r="P19" s="13">
        <v>0</v>
      </c>
      <c r="Q19" s="12">
        <v>0.5</v>
      </c>
      <c r="R19" s="13">
        <v>0.5</v>
      </c>
      <c r="S19" s="12">
        <v>0.5</v>
      </c>
      <c r="T19" s="13">
        <v>1</v>
      </c>
      <c r="U19" s="14"/>
      <c r="V19" s="13">
        <v>1</v>
      </c>
    </row>
    <row r="20" spans="1:22" s="10" customFormat="1" ht="20.25" customHeight="1" thickBot="1" x14ac:dyDescent="0.25">
      <c r="A20" s="2">
        <v>13</v>
      </c>
      <c r="B20" s="35" t="s">
        <v>40</v>
      </c>
      <c r="C20" s="36"/>
      <c r="D20" s="37"/>
      <c r="E20" s="67">
        <v>172491.62</v>
      </c>
      <c r="F20" s="11">
        <v>4.9700000000000001E-2</v>
      </c>
      <c r="G20" s="14"/>
      <c r="H20" s="13">
        <v>0</v>
      </c>
      <c r="I20" s="14"/>
      <c r="J20" s="13">
        <v>0</v>
      </c>
      <c r="K20" s="14"/>
      <c r="L20" s="13">
        <v>0</v>
      </c>
      <c r="M20" s="14"/>
      <c r="N20" s="13">
        <v>0</v>
      </c>
      <c r="O20" s="14"/>
      <c r="P20" s="13">
        <v>0</v>
      </c>
      <c r="Q20" s="14"/>
      <c r="R20" s="13">
        <v>0</v>
      </c>
      <c r="S20" s="12">
        <v>0.5</v>
      </c>
      <c r="T20" s="13">
        <v>0.5</v>
      </c>
      <c r="U20" s="12">
        <v>0.5</v>
      </c>
      <c r="V20" s="13">
        <v>1</v>
      </c>
    </row>
    <row r="21" spans="1:22" s="10" customFormat="1" ht="30.75" customHeight="1" thickBot="1" x14ac:dyDescent="0.25">
      <c r="A21" s="2">
        <v>14</v>
      </c>
      <c r="B21" s="32" t="s">
        <v>41</v>
      </c>
      <c r="C21" s="33"/>
      <c r="D21" s="34"/>
      <c r="E21" s="67">
        <v>172584.46</v>
      </c>
      <c r="F21" s="11">
        <v>4.9799999999999997E-2</v>
      </c>
      <c r="G21" s="14"/>
      <c r="H21" s="13">
        <v>0</v>
      </c>
      <c r="I21" s="14"/>
      <c r="J21" s="13">
        <v>0</v>
      </c>
      <c r="K21" s="14"/>
      <c r="L21" s="13">
        <v>0</v>
      </c>
      <c r="M21" s="14"/>
      <c r="N21" s="13">
        <v>0</v>
      </c>
      <c r="O21" s="14"/>
      <c r="P21" s="13">
        <v>0</v>
      </c>
      <c r="Q21" s="14"/>
      <c r="R21" s="13">
        <v>0</v>
      </c>
      <c r="S21" s="12">
        <v>0.5</v>
      </c>
      <c r="T21" s="13">
        <v>0.5</v>
      </c>
      <c r="U21" s="12">
        <v>0.5</v>
      </c>
      <c r="V21" s="13">
        <v>1</v>
      </c>
    </row>
    <row r="22" spans="1:22" s="10" customFormat="1" ht="30.75" customHeight="1" thickBot="1" x14ac:dyDescent="0.25">
      <c r="A22" s="2">
        <v>15</v>
      </c>
      <c r="B22" s="32" t="s">
        <v>42</v>
      </c>
      <c r="C22" s="33"/>
      <c r="D22" s="34"/>
      <c r="E22" s="67">
        <v>414630.17</v>
      </c>
      <c r="F22" s="11">
        <v>0.1195</v>
      </c>
      <c r="G22" s="14"/>
      <c r="H22" s="13">
        <v>0</v>
      </c>
      <c r="I22" s="14"/>
      <c r="J22" s="13">
        <v>0</v>
      </c>
      <c r="K22" s="14"/>
      <c r="L22" s="13">
        <v>0</v>
      </c>
      <c r="M22" s="14"/>
      <c r="N22" s="13">
        <v>0</v>
      </c>
      <c r="O22" s="14"/>
      <c r="P22" s="13">
        <v>0</v>
      </c>
      <c r="Q22" s="12">
        <v>0.4</v>
      </c>
      <c r="R22" s="13">
        <v>0.4</v>
      </c>
      <c r="S22" s="12">
        <v>0.4</v>
      </c>
      <c r="T22" s="13">
        <v>0.8</v>
      </c>
      <c r="U22" s="12">
        <v>0.2</v>
      </c>
      <c r="V22" s="13">
        <v>1</v>
      </c>
    </row>
    <row r="23" spans="1:22" s="10" customFormat="1" ht="30.75" customHeight="1" thickBot="1" x14ac:dyDescent="0.25">
      <c r="A23" s="2">
        <v>16</v>
      </c>
      <c r="B23" s="32" t="s">
        <v>43</v>
      </c>
      <c r="C23" s="33"/>
      <c r="D23" s="34"/>
      <c r="E23" s="67">
        <v>17178.11</v>
      </c>
      <c r="F23" s="11">
        <v>5.0000000000000001E-3</v>
      </c>
      <c r="G23" s="14"/>
      <c r="H23" s="13">
        <v>0</v>
      </c>
      <c r="I23" s="14"/>
      <c r="J23" s="13">
        <v>0</v>
      </c>
      <c r="K23" s="14"/>
      <c r="L23" s="13">
        <v>0</v>
      </c>
      <c r="M23" s="14"/>
      <c r="N23" s="13">
        <v>0</v>
      </c>
      <c r="O23" s="14"/>
      <c r="P23" s="13">
        <v>0</v>
      </c>
      <c r="Q23" s="14"/>
      <c r="R23" s="13">
        <v>0</v>
      </c>
      <c r="S23" s="14"/>
      <c r="T23" s="13">
        <v>0</v>
      </c>
      <c r="U23" s="12">
        <v>1</v>
      </c>
      <c r="V23" s="13">
        <v>1</v>
      </c>
    </row>
    <row r="24" spans="1:22" s="10" customFormat="1" ht="12.75" thickBot="1" x14ac:dyDescent="0.25">
      <c r="A24" s="2"/>
      <c r="B24" s="35"/>
      <c r="C24" s="36"/>
      <c r="D24" s="37"/>
      <c r="E24" s="68"/>
      <c r="F24" s="15"/>
      <c r="G24" s="14"/>
      <c r="H24" s="16"/>
      <c r="I24" s="14"/>
      <c r="J24" s="16"/>
      <c r="K24" s="14"/>
      <c r="L24" s="16"/>
      <c r="M24" s="14"/>
      <c r="N24" s="16"/>
      <c r="O24" s="14"/>
      <c r="P24" s="16"/>
      <c r="Q24" s="14"/>
      <c r="R24" s="16"/>
      <c r="S24" s="14"/>
      <c r="T24" s="16"/>
      <c r="U24" s="14"/>
      <c r="V24" s="16"/>
    </row>
    <row r="25" spans="1:22" s="10" customFormat="1" ht="12.75" thickBot="1" x14ac:dyDescent="0.25">
      <c r="A25" s="2"/>
      <c r="B25" s="35"/>
      <c r="C25" s="36"/>
      <c r="D25" s="37"/>
      <c r="E25" s="68"/>
      <c r="F25" s="15"/>
      <c r="G25" s="14"/>
      <c r="H25" s="16"/>
      <c r="I25" s="14"/>
      <c r="J25" s="16"/>
      <c r="K25" s="14"/>
      <c r="L25" s="16"/>
      <c r="M25" s="14"/>
      <c r="N25" s="16"/>
      <c r="O25" s="14"/>
      <c r="P25" s="16"/>
      <c r="Q25" s="14"/>
      <c r="R25" s="16"/>
      <c r="S25" s="14"/>
      <c r="T25" s="16"/>
      <c r="U25" s="14"/>
      <c r="V25" s="16"/>
    </row>
    <row r="26" spans="1:22" s="63" customFormat="1" ht="20.25" customHeight="1" thickBot="1" x14ac:dyDescent="0.25">
      <c r="A26" s="24"/>
      <c r="B26" s="55" t="s">
        <v>44</v>
      </c>
      <c r="C26" s="56"/>
      <c r="D26" s="57"/>
      <c r="E26" s="58">
        <v>3471774.81</v>
      </c>
      <c r="F26" s="59"/>
      <c r="G26" s="60">
        <v>253986.3</v>
      </c>
      <c r="H26" s="61">
        <f>G26</f>
        <v>253986.3</v>
      </c>
      <c r="I26" s="60">
        <v>421180.28</v>
      </c>
      <c r="J26" s="62">
        <f>I26+H26</f>
        <v>675166.58000000007</v>
      </c>
      <c r="K26" s="60">
        <v>457538.09</v>
      </c>
      <c r="L26" s="62">
        <f>K26+J26</f>
        <v>1132704.6700000002</v>
      </c>
      <c r="M26" s="60">
        <v>419110.1</v>
      </c>
      <c r="N26" s="62">
        <f>L26+M26</f>
        <v>1551814.77</v>
      </c>
      <c r="O26" s="60">
        <v>568204.05000000005</v>
      </c>
      <c r="P26" s="62">
        <f>O26+N26</f>
        <v>2120018.8200000003</v>
      </c>
      <c r="Q26" s="60">
        <v>574864.18999999994</v>
      </c>
      <c r="R26" s="62">
        <f>P26+Q26</f>
        <v>2694883.0100000002</v>
      </c>
      <c r="S26" s="60">
        <v>504249.62</v>
      </c>
      <c r="T26" s="62">
        <f>S26+R26</f>
        <v>3199132.6300000004</v>
      </c>
      <c r="U26" s="60">
        <v>272642.18</v>
      </c>
      <c r="V26" s="62">
        <f>T26+U26</f>
        <v>3471774.8100000005</v>
      </c>
    </row>
    <row r="27" spans="1:22" s="10" customFormat="1" ht="20.25" customHeight="1" thickBot="1" x14ac:dyDescent="0.25">
      <c r="A27" s="25"/>
      <c r="B27" s="39" t="s">
        <v>45</v>
      </c>
      <c r="C27" s="40"/>
      <c r="D27" s="41"/>
      <c r="E27" s="54"/>
      <c r="F27" s="48">
        <v>1</v>
      </c>
      <c r="G27" s="49">
        <v>7.3200000000000001E-2</v>
      </c>
      <c r="H27" s="50">
        <v>7.3200000000000001E-2</v>
      </c>
      <c r="I27" s="49">
        <v>0.12130000000000001</v>
      </c>
      <c r="J27" s="51">
        <v>0.19450000000000001</v>
      </c>
      <c r="K27" s="49">
        <v>0.1318</v>
      </c>
      <c r="L27" s="51">
        <v>0.32629999999999998</v>
      </c>
      <c r="M27" s="49">
        <v>0.1207</v>
      </c>
      <c r="N27" s="51">
        <v>0.44700000000000001</v>
      </c>
      <c r="O27" s="49">
        <v>0.16370000000000001</v>
      </c>
      <c r="P27" s="51">
        <v>0.61060000000000003</v>
      </c>
      <c r="Q27" s="49">
        <v>0.1656</v>
      </c>
      <c r="R27" s="51">
        <v>0.7762</v>
      </c>
      <c r="S27" s="49">
        <v>0.1452</v>
      </c>
      <c r="T27" s="51">
        <v>0.92149999999999999</v>
      </c>
      <c r="U27" s="49">
        <v>7.85E-2</v>
      </c>
      <c r="V27" s="51">
        <f>SUM(G27,I27,K27,M27,O27,Q27,S27,U27)</f>
        <v>1</v>
      </c>
    </row>
    <row r="28" spans="1:22" x14ac:dyDescent="0.25">
      <c r="A28" s="1"/>
      <c r="B28" s="1"/>
      <c r="C28" s="1"/>
      <c r="D28" s="1"/>
      <c r="E28" s="69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44"/>
      <c r="B29" s="42"/>
      <c r="C29" s="42"/>
      <c r="D29" s="42"/>
      <c r="E29" s="42"/>
      <c r="F29" s="1"/>
      <c r="G29" s="52"/>
      <c r="H29" s="1"/>
      <c r="I29" s="52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.75" thickBot="1" x14ac:dyDescent="0.3">
      <c r="A30" s="1"/>
      <c r="B30" s="1"/>
      <c r="C30" s="1"/>
      <c r="D30" s="1"/>
      <c r="E30" s="69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53"/>
    </row>
    <row r="31" spans="1:22" x14ac:dyDescent="0.25">
      <c r="A31" s="1"/>
      <c r="B31" s="1"/>
      <c r="C31" s="1"/>
      <c r="D31" s="1"/>
      <c r="E31" s="69"/>
      <c r="F31" s="1"/>
      <c r="G31" s="1"/>
      <c r="H31" s="1"/>
      <c r="I31" s="38" t="s">
        <v>6</v>
      </c>
      <c r="J31" s="38"/>
      <c r="K31" s="38"/>
      <c r="L31" s="1"/>
      <c r="M31" s="1"/>
      <c r="N31" s="38" t="s">
        <v>3</v>
      </c>
      <c r="O31" s="38"/>
      <c r="P31" s="38"/>
      <c r="Q31" s="1"/>
      <c r="R31" s="1"/>
      <c r="S31" s="1"/>
      <c r="T31" s="1"/>
      <c r="U31" s="1"/>
      <c r="V31" s="1"/>
    </row>
    <row r="32" spans="1:22" x14ac:dyDescent="0.25">
      <c r="A32" s="1"/>
      <c r="B32" s="1"/>
      <c r="C32" s="1"/>
      <c r="D32" s="1"/>
      <c r="E32" s="69"/>
      <c r="F32" s="1"/>
      <c r="G32" s="1"/>
      <c r="H32" s="1"/>
      <c r="I32" s="42" t="s">
        <v>7</v>
      </c>
      <c r="J32" s="42"/>
      <c r="K32" s="42"/>
      <c r="L32" s="1"/>
      <c r="M32" s="1"/>
      <c r="N32" s="42" t="s">
        <v>4</v>
      </c>
      <c r="O32" s="42"/>
      <c r="P32" s="42"/>
      <c r="Q32" s="1"/>
      <c r="R32" s="1"/>
      <c r="S32" s="1"/>
      <c r="T32" s="1"/>
      <c r="U32" s="1"/>
      <c r="V32" s="1"/>
    </row>
    <row r="33" spans="1:22" x14ac:dyDescent="0.25">
      <c r="A33" s="1"/>
      <c r="B33" s="1"/>
      <c r="C33" s="1"/>
      <c r="D33" s="1"/>
      <c r="E33" s="70"/>
      <c r="F33" s="1"/>
      <c r="G33" s="1"/>
      <c r="H33" s="1"/>
      <c r="I33" s="42" t="s">
        <v>46</v>
      </c>
      <c r="J33" s="42"/>
      <c r="K33" s="42"/>
      <c r="L33" s="1"/>
      <c r="M33" s="1"/>
      <c r="N33" s="42" t="s">
        <v>9</v>
      </c>
      <c r="O33" s="42"/>
      <c r="P33" s="42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1"/>
      <c r="E34" s="69"/>
      <c r="F34" s="1"/>
      <c r="G34" s="1"/>
      <c r="H34" s="1"/>
      <c r="I34" s="42" t="s">
        <v>47</v>
      </c>
      <c r="J34" s="42"/>
      <c r="K34" s="42"/>
      <c r="L34" s="42"/>
      <c r="M34" s="1"/>
      <c r="N34" s="43" t="s">
        <v>48</v>
      </c>
      <c r="O34" s="43"/>
      <c r="P34" s="43"/>
      <c r="Q34" s="1"/>
      <c r="R34" s="1"/>
      <c r="S34" s="1"/>
      <c r="T34" s="1"/>
      <c r="U34" s="1"/>
      <c r="V34" s="1"/>
    </row>
  </sheetData>
  <mergeCells count="55">
    <mergeCell ref="I32:K32"/>
    <mergeCell ref="N32:P32"/>
    <mergeCell ref="I33:K33"/>
    <mergeCell ref="N33:P33"/>
    <mergeCell ref="I34:L34"/>
    <mergeCell ref="N34:P34"/>
    <mergeCell ref="A26:A27"/>
    <mergeCell ref="B26:D26"/>
    <mergeCell ref="B27:D27"/>
    <mergeCell ref="A29:E29"/>
    <mergeCell ref="I31:K31"/>
    <mergeCell ref="N31:P31"/>
    <mergeCell ref="B20:D20"/>
    <mergeCell ref="B21:D21"/>
    <mergeCell ref="B22:D22"/>
    <mergeCell ref="B23:D23"/>
    <mergeCell ref="B24:D24"/>
    <mergeCell ref="B25:D25"/>
    <mergeCell ref="B19:D19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U6:V6"/>
    <mergeCell ref="A6:A7"/>
    <mergeCell ref="B6:D7"/>
    <mergeCell ref="E6:E7"/>
    <mergeCell ref="F6:F7"/>
    <mergeCell ref="G6:H6"/>
    <mergeCell ref="I6:J6"/>
    <mergeCell ref="K6:L6"/>
    <mergeCell ref="M6:N6"/>
    <mergeCell ref="O6:P6"/>
    <mergeCell ref="Q6:R6"/>
    <mergeCell ref="S6:T6"/>
    <mergeCell ref="L2:N2"/>
    <mergeCell ref="D3:I3"/>
    <mergeCell ref="J3:K3"/>
    <mergeCell ref="L3:N3"/>
    <mergeCell ref="D4:I4"/>
    <mergeCell ref="J4:K4"/>
    <mergeCell ref="L4:N4"/>
    <mergeCell ref="J2:K2"/>
    <mergeCell ref="A2:A3"/>
    <mergeCell ref="A1:B1"/>
    <mergeCell ref="A4:B4"/>
    <mergeCell ref="C1:H1"/>
    <mergeCell ref="D2:I2"/>
  </mergeCells>
  <pageMargins left="0.25" right="0.16339285714285715" top="0.34494047619047619" bottom="0.75" header="0.3" footer="0.3"/>
  <pageSetup paperSize="9" scale="61" orientation="landscape" horizontalDpi="360" verticalDpi="360" r:id="rId1"/>
  <ignoredErrors>
    <ignoredError sqref="N34 L4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2023-08-22T16:59:01Z</dcterms:modified>
</cp:coreProperties>
</file>